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45" windowWidth="19035" windowHeight="9120"/>
  </bookViews>
  <sheets>
    <sheet name="Сводный сметный расчет" sheetId="1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'Сводный сметный расчет'!$21:$21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'Сводный сметный расчет'!$A$1:$H$64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alcChain.xml><?xml version="1.0" encoding="utf-8"?>
<calcChain xmlns="http://schemas.openxmlformats.org/spreadsheetml/2006/main">
  <c r="J49" i="1" l="1"/>
  <c r="E32" i="1" l="1"/>
  <c r="D32" i="1"/>
  <c r="H30" i="1"/>
  <c r="H29" i="1"/>
  <c r="G26" i="1"/>
  <c r="G27" i="1" s="1"/>
  <c r="G33" i="1" s="1"/>
  <c r="D26" i="1"/>
  <c r="H26" i="1" s="1"/>
  <c r="H24" i="1"/>
  <c r="H23" i="1"/>
  <c r="H32" i="1" l="1"/>
  <c r="G40" i="1"/>
  <c r="G41" i="1" s="1"/>
  <c r="H39" i="1"/>
  <c r="H40" i="1" s="1"/>
  <c r="G44" i="1" l="1"/>
  <c r="G43" i="1"/>
  <c r="E33" i="1"/>
  <c r="E41" i="1" s="1"/>
  <c r="H25" i="1"/>
  <c r="G45" i="1" l="1"/>
  <c r="G46" i="1" s="1"/>
  <c r="E44" i="1"/>
  <c r="E43" i="1"/>
  <c r="E45" i="1" s="1"/>
  <c r="E46" i="1" s="1"/>
  <c r="E51" i="1" s="1"/>
  <c r="E53" i="1" s="1"/>
  <c r="E54" i="1" s="1"/>
  <c r="E55" i="1" s="1"/>
  <c r="E57" i="1" s="1"/>
  <c r="E58" i="1" s="1"/>
  <c r="E59" i="1" s="1"/>
  <c r="G50" i="1"/>
  <c r="G51" i="1" s="1"/>
  <c r="G53" i="1" s="1"/>
  <c r="G54" i="1" s="1"/>
  <c r="G55" i="1" s="1"/>
  <c r="G57" i="1" s="1"/>
  <c r="G58" i="1" s="1"/>
  <c r="G59" i="1" s="1"/>
  <c r="J48" i="1" l="1"/>
  <c r="H31" i="1" l="1"/>
  <c r="H27" i="1" l="1"/>
  <c r="H33" i="1" s="1"/>
  <c r="H41" i="1" s="1"/>
  <c r="H48" i="1" l="1"/>
  <c r="H49" i="1" l="1"/>
  <c r="H50" i="1" s="1"/>
  <c r="D27" i="1" l="1"/>
  <c r="D33" i="1" s="1"/>
  <c r="D41" i="1" s="1"/>
  <c r="D43" i="1" s="1"/>
  <c r="H44" i="1" l="1"/>
  <c r="H43" i="1"/>
  <c r="D44" i="1"/>
  <c r="D45" i="1" s="1"/>
  <c r="D46" i="1" s="1"/>
  <c r="D51" i="1" s="1"/>
  <c r="D53" i="1" s="1"/>
  <c r="G37" i="1"/>
  <c r="H45" i="1" l="1"/>
  <c r="H46" i="1" s="1"/>
  <c r="H51" i="1" s="1"/>
  <c r="H53" i="1" s="1"/>
  <c r="H54" i="1" s="1"/>
  <c r="H55" i="1" s="1"/>
  <c r="D36" i="1"/>
  <c r="D37" i="1" s="1"/>
  <c r="H35" i="1"/>
  <c r="H36" i="1" l="1"/>
  <c r="H37" i="1" s="1"/>
  <c r="D54" i="1" l="1"/>
  <c r="D55" i="1" s="1"/>
  <c r="D57" i="1" s="1"/>
  <c r="H57" i="1" s="1"/>
  <c r="H58" i="1" s="1"/>
  <c r="H59" i="1" s="1"/>
  <c r="D58" i="1" l="1"/>
  <c r="D59" i="1" s="1"/>
</calcChain>
</file>

<file path=xl/sharedStrings.xml><?xml version="1.0" encoding="utf-8"?>
<sst xmlns="http://schemas.openxmlformats.org/spreadsheetml/2006/main" count="76" uniqueCount="75">
  <si>
    <t>Форма № 1</t>
  </si>
  <si>
    <t xml:space="preserve">Заказчик </t>
  </si>
  <si>
    <t>(наименование организации)</t>
  </si>
  <si>
    <t>"Утвержден" «    »________________20__г.</t>
  </si>
  <si>
    <t>(ссылка на документ об утверждении)</t>
  </si>
  <si>
    <t>«    »________________20__г.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</si>
  <si>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</si>
  <si>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</si>
  <si>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</si>
  <si>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</si>
  <si>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</si>
  <si>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</si>
  <si>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</si>
  <si>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</si>
  <si>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прочих</t>
  </si>
  <si>
    <t>Глава 2. Основные объекты строительства</t>
  </si>
  <si>
    <t>Итого по Главе 2</t>
  </si>
  <si>
    <t>Итого по Главам 1-2</t>
  </si>
  <si>
    <t>Глава 8. Временные здания и сооружения</t>
  </si>
  <si>
    <t>ГСН-81- 05-01-2001 п.3.5.2</t>
  </si>
  <si>
    <t>Временные здания и сооружения      4,1%*0,8</t>
  </si>
  <si>
    <t>Итого по Главе 8</t>
  </si>
  <si>
    <t>Итого по Главам 1-8</t>
  </si>
  <si>
    <t>Глава 9. Прочие работы и затраты</t>
  </si>
  <si>
    <t>МДС81-35.2004г.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</si>
  <si>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</si>
  <si>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</si>
  <si>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</si>
  <si>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</si>
  <si>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</si>
  <si>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</si>
  <si>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Итого Непредвиденные затраты</t>
  </si>
  <si>
    <t>Итого с непредвиденными</t>
  </si>
  <si>
    <t>Налоги и обязательные платежи</t>
  </si>
  <si>
    <t>Налог на добавленную стоимость 18%</t>
  </si>
  <si>
    <t>Итого Налоги</t>
  </si>
  <si>
    <t>Всего по сводному расчету</t>
  </si>
  <si>
    <t>Итого по Главе 1</t>
  </si>
  <si>
    <t>Итого по Главам 1-1</t>
  </si>
  <si>
    <t>оборудова-ния, мебели, инвентаря</t>
  </si>
  <si>
    <t>Глава 1. Подготовка территории строительства</t>
  </si>
  <si>
    <t>01-01-01</t>
  </si>
  <si>
    <t>02-01-01</t>
  </si>
  <si>
    <t>М.С. Тараканов</t>
  </si>
  <si>
    <t>Инженер-сметчик</t>
  </si>
  <si>
    <t>Главный инженер проекта</t>
  </si>
  <si>
    <t xml:space="preserve">Глава 11. Содержание службы заказчика-застройщика (технический надзор) </t>
  </si>
  <si>
    <t>Итого по Главе 11</t>
  </si>
  <si>
    <t>Итого по Главам 1-11</t>
  </si>
  <si>
    <t>Расчет затрат на утилизацию строительного мусора №1</t>
  </si>
  <si>
    <t>В.М. Кукель</t>
  </si>
  <si>
    <t>Разработка рабочей, сметной документации</t>
  </si>
  <si>
    <t xml:space="preserve">Экспертиза сметной документации </t>
  </si>
  <si>
    <t>Приказ ДСиЖКХ НСО от 14.05.2010 № 77</t>
  </si>
  <si>
    <t>пункт 3 статьи 164 Налогового кодекса РФ</t>
  </si>
  <si>
    <t>Непредвиденные работы и затраты         2%</t>
  </si>
  <si>
    <t>СВОДНЫЙ СМЕТНЫЙ РАСЧЕТ СТОИМОСТИ СТРОИТЕЛЬСТВА</t>
  </si>
  <si>
    <t xml:space="preserve">Подготовительные работы </t>
  </si>
  <si>
    <t>02-01-02</t>
  </si>
  <si>
    <t>Наружное освещение</t>
  </si>
  <si>
    <t>Технический надзор 1,8x0,7=1,26%</t>
  </si>
  <si>
    <t>МДС 81-35.2004</t>
  </si>
  <si>
    <t>Авторский надзор 0,2%</t>
  </si>
  <si>
    <t>Муниципальный контракт</t>
  </si>
  <si>
    <t>Благоустройство и озеление территории</t>
  </si>
  <si>
    <t>02-01-04</t>
  </si>
  <si>
    <t>Администрация Вагайцевского сельсовета Ордынского района  
Новосибирской области</t>
  </si>
  <si>
    <t>Составлен в ценах по состоянию на 2 кв. 2018 г.</t>
  </si>
  <si>
    <t>Затраты на утилизацию строительных отходов и демонтируемых конструкций на ТБО</t>
  </si>
  <si>
    <t>Геодезические разбивочные работы</t>
  </si>
  <si>
    <t>01-01-02</t>
  </si>
  <si>
    <t>01-01-03</t>
  </si>
  <si>
    <t>Контрольная геодезическая съемка</t>
  </si>
  <si>
    <t>Благоустройство придомовой территории по ул. Карла Маркса 18 п. Чернаково  
Ордынского  района  Новосибирской области</t>
  </si>
  <si>
    <t>Cводный сметный расчет в сумме 3099,92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</si>
</sst>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&quot;See Note &quot;\ #"/>
    <numFmt numFmtId="166" formatCode="\$\ #,##0"/>
  </numFmts>
  <fonts count="34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8"/>
      <name val="Times New Roman"/>
      <family val="1"/>
      <charset val="204"/>
    </font>
    <font>
      <sz val="10"/>
      <name val="Arial Cyr"/>
    </font>
    <font>
      <sz val="8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8"/>
      <name val="Courier New"/>
      <family val="3"/>
      <charset val="204"/>
    </font>
    <font>
      <sz val="9"/>
      <name val="Courier New"/>
      <family val="3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ourier New"/>
      <family val="3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4" fillId="0" borderId="0"/>
    <xf numFmtId="165" fontId="5" fillId="0" borderId="0">
      <alignment horizontal="left"/>
    </xf>
    <xf numFmtId="166" fontId="6" fillId="0" borderId="0"/>
    <xf numFmtId="165" fontId="5" fillId="0" borderId="0">
      <alignment horizontal="left"/>
    </xf>
    <xf numFmtId="0" fontId="7" fillId="0" borderId="1">
      <alignment horizontal="center"/>
    </xf>
    <xf numFmtId="0" fontId="8" fillId="0" borderId="0">
      <alignment vertical="top"/>
    </xf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9" fillId="7" borderId="2" applyNumberFormat="0" applyAlignment="0" applyProtection="0"/>
    <xf numFmtId="0" fontId="7" fillId="0" borderId="1">
      <alignment horizontal="center"/>
    </xf>
    <xf numFmtId="0" fontId="7" fillId="0" borderId="0">
      <alignment vertical="top"/>
    </xf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8" fillId="0" borderId="0"/>
    <xf numFmtId="0" fontId="15" fillId="0" borderId="7" applyNumberFormat="0" applyFill="0" applyAlignment="0" applyProtection="0"/>
    <xf numFmtId="0" fontId="7" fillId="0" borderId="0">
      <alignment horizontal="right" vertical="top"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6" fillId="21" borderId="8" applyNumberFormat="0" applyAlignment="0" applyProtection="0"/>
    <xf numFmtId="0" fontId="7" fillId="0" borderId="1">
      <alignment horizontal="center"/>
    </xf>
    <xf numFmtId="0" fontId="8" fillId="0" borderId="0">
      <alignment vertical="top"/>
    </xf>
    <xf numFmtId="0" fontId="8" fillId="0" borderId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0" borderId="1">
      <alignment horizontal="center"/>
    </xf>
    <xf numFmtId="0" fontId="31" fillId="0" borderId="0"/>
    <xf numFmtId="0" fontId="8" fillId="0" borderId="0"/>
    <xf numFmtId="0" fontId="7" fillId="0" borderId="0"/>
    <xf numFmtId="0" fontId="7" fillId="0" borderId="1">
      <alignment horizontal="center" wrapText="1"/>
    </xf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7" fillId="0" borderId="1">
      <alignment horizontal="center"/>
    </xf>
    <xf numFmtId="0" fontId="8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21" fillId="0" borderId="10" applyNumberFormat="0" applyFill="0" applyAlignment="0" applyProtection="0"/>
    <xf numFmtId="0" fontId="7" fillId="0" borderId="0">
      <alignment horizontal="center" vertical="top" wrapText="1"/>
    </xf>
    <xf numFmtId="0" fontId="22" fillId="0" borderId="0"/>
    <xf numFmtId="0" fontId="23" fillId="0" borderId="0" applyNumberFormat="0" applyFill="0" applyBorder="0" applyAlignment="0" applyProtection="0"/>
    <xf numFmtId="0" fontId="7" fillId="0" borderId="0">
      <alignment horizontal="center"/>
    </xf>
    <xf numFmtId="0" fontId="8" fillId="0" borderId="0"/>
    <xf numFmtId="0" fontId="7" fillId="0" borderId="0">
      <alignment horizontal="left" vertical="top"/>
    </xf>
    <xf numFmtId="0" fontId="24" fillId="4" borderId="0" applyNumberFormat="0" applyBorder="0" applyAlignment="0" applyProtection="0"/>
    <xf numFmtId="0" fontId="8" fillId="0" borderId="1">
      <alignment vertical="top" wrapText="1"/>
    </xf>
    <xf numFmtId="0" fontId="7" fillId="0" borderId="0"/>
    <xf numFmtId="0" fontId="32" fillId="0" borderId="0"/>
    <xf numFmtId="0" fontId="7" fillId="0" borderId="0"/>
  </cellStyleXfs>
  <cellXfs count="76">
    <xf numFmtId="0" fontId="0" fillId="0" borderId="0" xfId="0"/>
    <xf numFmtId="49" fontId="7" fillId="0" borderId="0" xfId="60" applyNumberFormat="1" applyFont="1" applyAlignment="1">
      <alignment horizontal="left" vertical="top"/>
    </xf>
    <xf numFmtId="0" fontId="7" fillId="0" borderId="0" xfId="60" applyFont="1" applyAlignment="1">
      <alignment horizontal="left" vertical="top"/>
    </xf>
    <xf numFmtId="0" fontId="8" fillId="0" borderId="0" xfId="60"/>
    <xf numFmtId="0" fontId="7" fillId="0" borderId="0" xfId="60" applyFont="1" applyAlignment="1">
      <alignment horizontal="right" vertical="top"/>
    </xf>
    <xf numFmtId="0" fontId="7" fillId="0" borderId="0" xfId="60" applyFont="1" applyAlignment="1">
      <alignment horizontal="center" vertical="top"/>
    </xf>
    <xf numFmtId="0" fontId="25" fillId="0" borderId="0" xfId="60" applyFont="1" applyAlignment="1">
      <alignment horizontal="center" vertical="top"/>
    </xf>
    <xf numFmtId="49" fontId="25" fillId="0" borderId="0" xfId="60" applyNumberFormat="1" applyFont="1" applyAlignment="1">
      <alignment horizontal="left" vertical="top"/>
    </xf>
    <xf numFmtId="0" fontId="25" fillId="0" borderId="0" xfId="60" applyFont="1" applyAlignment="1">
      <alignment horizontal="left" vertical="top"/>
    </xf>
    <xf numFmtId="0" fontId="25" fillId="0" borderId="0" xfId="60" applyFont="1" applyAlignment="1">
      <alignment horizontal="center" vertical="center"/>
    </xf>
    <xf numFmtId="0" fontId="26" fillId="0" borderId="0" xfId="60" applyFont="1" applyAlignment="1">
      <alignment horizontal="right"/>
    </xf>
    <xf numFmtId="0" fontId="25" fillId="0" borderId="11" xfId="60" applyFont="1" applyBorder="1" applyAlignment="1">
      <alignment horizontal="left" vertical="top"/>
    </xf>
    <xf numFmtId="0" fontId="25" fillId="0" borderId="11" xfId="60" applyFont="1" applyBorder="1" applyAlignment="1">
      <alignment horizontal="center" vertical="center"/>
    </xf>
    <xf numFmtId="0" fontId="27" fillId="0" borderId="0" xfId="60" applyFont="1" applyAlignment="1">
      <alignment horizontal="center" vertical="center"/>
    </xf>
    <xf numFmtId="0" fontId="25" fillId="0" borderId="0" xfId="60" applyFont="1" applyAlignment="1">
      <alignment horizontal="right" vertical="top"/>
    </xf>
    <xf numFmtId="0" fontId="25" fillId="0" borderId="0" xfId="60" applyFont="1" applyBorder="1" applyAlignment="1">
      <alignment horizontal="left" vertical="top"/>
    </xf>
    <xf numFmtId="0" fontId="25" fillId="0" borderId="11" xfId="60" applyFont="1" applyBorder="1" applyAlignment="1">
      <alignment horizontal="right" vertical="top"/>
    </xf>
    <xf numFmtId="0" fontId="25" fillId="0" borderId="0" xfId="60" applyFont="1" applyAlignment="1">
      <alignment horizontal="right" vertical="center"/>
    </xf>
    <xf numFmtId="0" fontId="25" fillId="0" borderId="1" xfId="60" applyFont="1" applyBorder="1" applyAlignment="1">
      <alignment horizontal="center" vertical="center" wrapText="1"/>
    </xf>
    <xf numFmtId="49" fontId="25" fillId="0" borderId="1" xfId="60" applyNumberFormat="1" applyFont="1" applyBorder="1" applyAlignment="1">
      <alignment horizontal="center" vertical="center" wrapText="1"/>
    </xf>
    <xf numFmtId="0" fontId="25" fillId="0" borderId="1" xfId="60" applyFont="1" applyBorder="1" applyAlignment="1">
      <alignment horizontal="center" vertical="center"/>
    </xf>
    <xf numFmtId="49" fontId="25" fillId="0" borderId="1" xfId="6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8" fillId="0" borderId="0" xfId="60" applyFont="1" applyAlignment="1">
      <alignment horizontal="center" vertical="center"/>
    </xf>
    <xf numFmtId="49" fontId="25" fillId="0" borderId="1" xfId="60" applyNumberFormat="1" applyFont="1" applyBorder="1" applyAlignment="1">
      <alignment horizontal="left" vertical="center" wrapText="1"/>
    </xf>
    <xf numFmtId="0" fontId="25" fillId="0" borderId="1" xfId="60" applyFont="1" applyBorder="1" applyAlignment="1">
      <alignment horizontal="left" vertical="center" wrapText="1"/>
    </xf>
    <xf numFmtId="2" fontId="25" fillId="0" borderId="1" xfId="60" applyNumberFormat="1" applyFont="1" applyBorder="1" applyAlignment="1">
      <alignment horizontal="right" vertical="center" wrapText="1"/>
    </xf>
    <xf numFmtId="0" fontId="25" fillId="0" borderId="1" xfId="60" applyFont="1" applyBorder="1" applyAlignment="1">
      <alignment horizontal="right" vertical="center" wrapText="1"/>
    </xf>
    <xf numFmtId="164" fontId="8" fillId="0" borderId="0" xfId="60" applyNumberFormat="1"/>
    <xf numFmtId="0" fontId="25" fillId="0" borderId="0" xfId="0" applyFont="1" applyAlignment="1">
      <alignment vertical="top"/>
    </xf>
    <xf numFmtId="2" fontId="8" fillId="0" borderId="0" xfId="60" applyNumberFormat="1"/>
    <xf numFmtId="4" fontId="8" fillId="0" borderId="0" xfId="60" applyNumberFormat="1"/>
    <xf numFmtId="4" fontId="30" fillId="0" borderId="0" xfId="0" applyNumberFormat="1" applyFont="1"/>
    <xf numFmtId="2" fontId="25" fillId="0" borderId="0" xfId="6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top"/>
    </xf>
    <xf numFmtId="49" fontId="33" fillId="0" borderId="1" xfId="60" applyNumberFormat="1" applyFont="1" applyBorder="1" applyAlignment="1">
      <alignment horizontal="center" vertical="center" wrapText="1"/>
    </xf>
    <xf numFmtId="2" fontId="33" fillId="0" borderId="1" xfId="60" applyNumberFormat="1" applyFont="1" applyBorder="1" applyAlignment="1">
      <alignment horizontal="right" vertical="center" wrapText="1"/>
    </xf>
    <xf numFmtId="0" fontId="33" fillId="0" borderId="1" xfId="60" applyFont="1" applyBorder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49" fontId="33" fillId="0" borderId="0" xfId="60" applyNumberFormat="1" applyFont="1" applyAlignment="1">
      <alignment horizontal="left" vertical="top"/>
    </xf>
    <xf numFmtId="49" fontId="25" fillId="0" borderId="1" xfId="60" applyNumberFormat="1" applyFont="1" applyBorder="1" applyAlignment="1">
      <alignment horizontal="center" vertical="center" wrapText="1"/>
    </xf>
    <xf numFmtId="0" fontId="25" fillId="0" borderId="1" xfId="60" applyFont="1" applyBorder="1" applyAlignment="1">
      <alignment horizontal="center" vertical="center" wrapText="1"/>
    </xf>
    <xf numFmtId="0" fontId="25" fillId="0" borderId="1" xfId="60" applyFont="1" applyBorder="1" applyAlignment="1">
      <alignment horizontal="left" vertical="center" wrapText="1"/>
    </xf>
    <xf numFmtId="0" fontId="8" fillId="0" borderId="0" xfId="60"/>
    <xf numFmtId="49" fontId="25" fillId="0" borderId="0" xfId="60" applyNumberFormat="1" applyFont="1" applyAlignment="1">
      <alignment horizontal="left" vertical="top"/>
    </xf>
    <xf numFmtId="2" fontId="8" fillId="0" borderId="0" xfId="60" applyNumberFormat="1"/>
    <xf numFmtId="4" fontId="8" fillId="0" borderId="0" xfId="60" applyNumberFormat="1"/>
    <xf numFmtId="4" fontId="30" fillId="0" borderId="0" xfId="0" applyNumberFormat="1" applyFont="1"/>
    <xf numFmtId="0" fontId="25" fillId="0" borderId="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center" vertical="center" wrapText="1"/>
    </xf>
    <xf numFmtId="0" fontId="29" fillId="0" borderId="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center" vertical="center" wrapText="1"/>
    </xf>
    <xf numFmtId="49" fontId="25" fillId="0" borderId="1" xfId="60" applyNumberFormat="1" applyFont="1" applyBorder="1" applyAlignment="1">
      <alignment horizontal="center" vertical="center" wrapText="1"/>
    </xf>
    <xf numFmtId="0" fontId="25" fillId="0" borderId="1" xfId="60" applyFont="1" applyBorder="1" applyAlignment="1">
      <alignment horizontal="center" vertical="center" wrapText="1"/>
    </xf>
    <xf numFmtId="49" fontId="25" fillId="0" borderId="1" xfId="60" applyNumberFormat="1" applyFont="1" applyBorder="1" applyAlignment="1">
      <alignment horizontal="center" vertical="center" wrapText="1"/>
    </xf>
    <xf numFmtId="0" fontId="25" fillId="0" borderId="1" xfId="60" applyFont="1" applyBorder="1" applyAlignment="1">
      <alignment horizontal="center" vertical="center" wrapText="1"/>
    </xf>
    <xf numFmtId="0" fontId="8" fillId="0" borderId="0" xfId="60" applyAlignment="1">
      <alignment vertical="center"/>
    </xf>
    <xf numFmtId="0" fontId="25" fillId="0" borderId="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center" vertical="center" wrapText="1"/>
    </xf>
    <xf numFmtId="0" fontId="25" fillId="0" borderId="1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center" vertical="center" wrapText="1"/>
    </xf>
    <xf numFmtId="49" fontId="25" fillId="0" borderId="1" xfId="60" applyNumberFormat="1" applyFont="1" applyBorder="1" applyAlignment="1">
      <alignment horizontal="center" vertical="center" wrapText="1"/>
    </xf>
    <xf numFmtId="0" fontId="26" fillId="0" borderId="0" xfId="60" applyFont="1" applyAlignment="1">
      <alignment horizontal="center" vertical="center"/>
    </xf>
    <xf numFmtId="0" fontId="25" fillId="0" borderId="0" xfId="0" applyFont="1" applyAlignment="1">
      <alignment horizontal="left" vertical="top"/>
    </xf>
    <xf numFmtId="0" fontId="25" fillId="0" borderId="11" xfId="60" applyFont="1" applyBorder="1" applyAlignment="1">
      <alignment horizontal="center" wrapText="1"/>
    </xf>
    <xf numFmtId="0" fontId="29" fillId="0" borderId="0" xfId="60" applyFont="1" applyAlignment="1">
      <alignment horizontal="center" vertical="center"/>
    </xf>
    <xf numFmtId="0" fontId="26" fillId="0" borderId="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left" vertical="center" wrapText="1"/>
    </xf>
    <xf numFmtId="0" fontId="25" fillId="0" borderId="1" xfId="60" applyFont="1" applyBorder="1" applyAlignment="1">
      <alignment horizontal="center" vertical="center"/>
    </xf>
    <xf numFmtId="0" fontId="25" fillId="0" borderId="12" xfId="60" applyFont="1" applyBorder="1" applyAlignment="1">
      <alignment horizontal="right" vertical="center" wrapText="1"/>
    </xf>
  </cellXfs>
  <cellStyles count="8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Flag" xfId="19"/>
    <cellStyle name="Normal_laroux" xfId="20"/>
    <cellStyle name="Option" xfId="21"/>
    <cellStyle name="Price" xfId="22"/>
    <cellStyle name="Unit" xfId="23"/>
    <cellStyle name="Акт" xfId="24"/>
    <cellStyle name="АктМТСН" xfId="25"/>
    <cellStyle name="Акцент1" xfId="26" builtinId="29" customBuiltin="1"/>
    <cellStyle name="Акцент2" xfId="27" builtinId="33" customBuiltin="1"/>
    <cellStyle name="Акцент3" xfId="28" builtinId="37" customBuiltin="1"/>
    <cellStyle name="Акцент4" xfId="29" builtinId="41" customBuiltin="1"/>
    <cellStyle name="Акцент5" xfId="30" builtinId="45" customBuiltin="1"/>
    <cellStyle name="Акцент6" xfId="31" builtinId="49" customBuiltin="1"/>
    <cellStyle name="Ввод " xfId="32" builtinId="20" customBuiltin="1"/>
    <cellStyle name="ВедРесурсов" xfId="33"/>
    <cellStyle name="ВедРесурсовАкт" xfId="34"/>
    <cellStyle name="Вывод" xfId="35" builtinId="21" customBuiltin="1"/>
    <cellStyle name="Вычисление" xfId="36" builtinId="22" customBuiltin="1"/>
    <cellStyle name="Заголовок 1" xfId="37" builtinId="16" customBuiltin="1"/>
    <cellStyle name="Заголовок 2" xfId="38" builtinId="17" customBuiltin="1"/>
    <cellStyle name="Заголовок 3" xfId="39" builtinId="18" customBuiltin="1"/>
    <cellStyle name="Заголовок 4" xfId="40" builtinId="19" customBuiltin="1"/>
    <cellStyle name="Индексы" xfId="41"/>
    <cellStyle name="Итог" xfId="42" builtinId="25" customBuiltin="1"/>
    <cellStyle name="Итоги" xfId="43"/>
    <cellStyle name="ИтогоАктБазЦ" xfId="44"/>
    <cellStyle name="ИтогоАктБИМ" xfId="45"/>
    <cellStyle name="ИтогоАктРесМет" xfId="46"/>
    <cellStyle name="ИтогоАктТекЦ" xfId="47"/>
    <cellStyle name="ИтогоБазЦ" xfId="48"/>
    <cellStyle name="ИтогоБИМ" xfId="49"/>
    <cellStyle name="ИтогоРесМет" xfId="50"/>
    <cellStyle name="ИтогоТекЦ" xfId="51"/>
    <cellStyle name="Контрольная ячейка" xfId="52" builtinId="23" customBuiltin="1"/>
    <cellStyle name="ЛокСмета" xfId="53"/>
    <cellStyle name="ЛокСмМТСН" xfId="54"/>
    <cellStyle name="М29" xfId="55"/>
    <cellStyle name="Название" xfId="56" builtinId="15" customBuiltin="1"/>
    <cellStyle name="Нейтральный" xfId="57" builtinId="28" customBuiltin="1"/>
    <cellStyle name="ОбСмета" xfId="58"/>
    <cellStyle name="Обычный" xfId="0" builtinId="0"/>
    <cellStyle name="Обычный 2" xfId="59"/>
    <cellStyle name="Обычный 2 2" xfId="81"/>
    <cellStyle name="Обычный 3" xfId="80"/>
    <cellStyle name="Обычный_ConsolidatedCalc1" xfId="60"/>
    <cellStyle name="Параметр" xfId="61"/>
    <cellStyle name="ПеременныеСметы" xfId="62"/>
    <cellStyle name="Плохой" xfId="63" builtinId="27" customBuiltin="1"/>
    <cellStyle name="Пояснение" xfId="64" builtinId="53" customBuiltin="1"/>
    <cellStyle name="Примечание" xfId="65" builtinId="10" customBuiltin="1"/>
    <cellStyle name="РесСмета" xfId="66"/>
    <cellStyle name="СводВедРес" xfId="67"/>
    <cellStyle name="СводкаСтоимРаб" xfId="68"/>
    <cellStyle name="СводРасч" xfId="69"/>
    <cellStyle name="Связанная ячейка" xfId="70" builtinId="24" customBuiltin="1"/>
    <cellStyle name="Список ресурсов" xfId="71"/>
    <cellStyle name="ТЕКСТ" xfId="72"/>
    <cellStyle name="Текст предупреждения" xfId="73" builtinId="11" customBuiltin="1"/>
    <cellStyle name="Титул" xfId="74"/>
    <cellStyle name="Формула" xfId="75"/>
    <cellStyle name="Хвост" xfId="76"/>
    <cellStyle name="Хороший" xfId="77" builtinId="26" customBuiltin="1"/>
    <cellStyle name="Ценник" xfId="78"/>
    <cellStyle name="Экспертиза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70"/>
  <sheetViews>
    <sheetView showGridLines="0" tabSelected="1" view="pageBreakPreview" workbookViewId="0">
      <selection activeCell="L8" sqref="L8"/>
    </sheetView>
  </sheetViews>
  <sheetFormatPr defaultRowHeight="12.75" x14ac:dyDescent="0.2"/>
  <cols>
    <col min="1" max="1" width="3.7109375" style="5" customWidth="1"/>
    <col min="2" max="2" width="17" style="1" customWidth="1"/>
    <col min="3" max="3" width="35" style="2" customWidth="1"/>
    <col min="4" max="4" width="12" style="4" customWidth="1"/>
    <col min="5" max="5" width="11.42578125" style="4" customWidth="1"/>
    <col min="6" max="6" width="14.85546875" style="4" customWidth="1"/>
    <col min="7" max="7" width="10.140625" style="4" bestFit="1" customWidth="1"/>
    <col min="8" max="8" width="12.5703125" style="4" customWidth="1"/>
    <col min="9" max="10" width="9.140625" style="3"/>
    <col min="11" max="11" width="11.28515625" style="3" customWidth="1"/>
    <col min="12" max="16384" width="9.140625" style="3"/>
  </cols>
  <sheetData>
    <row r="1" spans="1:8" ht="13.5" x14ac:dyDescent="0.25">
      <c r="A1" s="6"/>
      <c r="B1" s="7"/>
      <c r="C1" s="8"/>
      <c r="D1" s="9"/>
      <c r="E1" s="9"/>
      <c r="F1" s="9"/>
      <c r="G1" s="9"/>
      <c r="H1" s="10" t="s">
        <v>0</v>
      </c>
    </row>
    <row r="2" spans="1:8" ht="26.25" customHeight="1" x14ac:dyDescent="0.2">
      <c r="A2" s="6"/>
      <c r="B2" s="7" t="s">
        <v>1</v>
      </c>
      <c r="C2" s="65" t="s">
        <v>66</v>
      </c>
      <c r="D2" s="65"/>
      <c r="E2" s="65"/>
      <c r="F2" s="65"/>
      <c r="G2" s="65"/>
      <c r="H2" s="9"/>
    </row>
    <row r="3" spans="1:8" ht="13.5" x14ac:dyDescent="0.2">
      <c r="A3" s="6"/>
      <c r="B3" s="7"/>
      <c r="C3" s="8"/>
      <c r="D3" s="26" t="s">
        <v>2</v>
      </c>
      <c r="E3" s="14"/>
      <c r="F3" s="9"/>
      <c r="G3" s="9"/>
      <c r="H3" s="9"/>
    </row>
    <row r="4" spans="1:8" ht="13.5" x14ac:dyDescent="0.2">
      <c r="A4" s="6"/>
      <c r="B4" s="7" t="s">
        <v>3</v>
      </c>
      <c r="C4" s="15"/>
      <c r="D4" s="9"/>
      <c r="E4" s="13"/>
      <c r="F4" s="9"/>
      <c r="G4" s="9"/>
      <c r="H4" s="9"/>
    </row>
    <row r="5" spans="1:8" ht="13.5" x14ac:dyDescent="0.2">
      <c r="A5" s="6"/>
      <c r="B5" s="7"/>
      <c r="C5" s="8"/>
      <c r="D5" s="9"/>
      <c r="E5" s="13"/>
      <c r="F5" s="9"/>
      <c r="G5" s="9"/>
      <c r="H5" s="9"/>
    </row>
    <row r="6" spans="1:8" ht="13.5" x14ac:dyDescent="0.2">
      <c r="A6" s="6"/>
      <c r="B6" s="42" t="s">
        <v>74</v>
      </c>
      <c r="C6" s="8"/>
      <c r="D6" s="9"/>
      <c r="E6" s="13"/>
      <c r="F6" s="9"/>
      <c r="G6" s="9"/>
      <c r="H6" s="9"/>
    </row>
    <row r="7" spans="1:8" ht="13.5" x14ac:dyDescent="0.2">
      <c r="A7" s="6"/>
      <c r="B7" s="47"/>
      <c r="C7" s="8"/>
      <c r="D7" s="9"/>
      <c r="E7" s="13"/>
      <c r="F7" s="9"/>
      <c r="G7" s="9"/>
      <c r="H7" s="9"/>
    </row>
    <row r="8" spans="1:8" ht="13.5" x14ac:dyDescent="0.2">
      <c r="A8" s="6"/>
      <c r="B8" s="7"/>
      <c r="C8" s="11"/>
      <c r="D8" s="12"/>
      <c r="E8" s="16"/>
      <c r="F8" s="12"/>
      <c r="G8" s="12"/>
      <c r="H8" s="9"/>
    </row>
    <row r="9" spans="1:8" ht="13.5" x14ac:dyDescent="0.2">
      <c r="A9" s="6"/>
      <c r="B9" s="7"/>
      <c r="C9" s="8"/>
      <c r="D9" s="26" t="s">
        <v>4</v>
      </c>
      <c r="E9" s="14"/>
      <c r="F9" s="9"/>
      <c r="G9" s="9"/>
      <c r="H9" s="9"/>
    </row>
    <row r="10" spans="1:8" ht="13.5" x14ac:dyDescent="0.2">
      <c r="A10" s="6"/>
      <c r="B10" s="7" t="s">
        <v>5</v>
      </c>
      <c r="C10" s="8"/>
      <c r="D10" s="14"/>
      <c r="E10" s="14"/>
      <c r="F10" s="14"/>
      <c r="G10" s="14"/>
      <c r="H10" s="9"/>
    </row>
    <row r="11" spans="1:8" ht="9.75" customHeight="1" x14ac:dyDescent="0.2">
      <c r="A11" s="6"/>
      <c r="B11" s="7"/>
      <c r="C11" s="8"/>
      <c r="D11" s="14"/>
      <c r="E11" s="14"/>
      <c r="F11" s="14"/>
      <c r="G11" s="9"/>
      <c r="H11" s="9"/>
    </row>
    <row r="12" spans="1:8" ht="13.5" x14ac:dyDescent="0.2">
      <c r="A12" s="68" t="s">
        <v>56</v>
      </c>
      <c r="B12" s="68"/>
      <c r="C12" s="68"/>
      <c r="D12" s="68"/>
      <c r="E12" s="68"/>
      <c r="F12" s="68"/>
      <c r="G12" s="68"/>
      <c r="H12" s="68"/>
    </row>
    <row r="13" spans="1:8" ht="30" customHeight="1" x14ac:dyDescent="0.25">
      <c r="A13" s="70" t="s">
        <v>73</v>
      </c>
      <c r="B13" s="70"/>
      <c r="C13" s="70"/>
      <c r="D13" s="70"/>
      <c r="E13" s="70"/>
      <c r="F13" s="70"/>
      <c r="G13" s="70"/>
      <c r="H13" s="70"/>
    </row>
    <row r="14" spans="1:8" ht="13.5" customHeight="1" x14ac:dyDescent="0.2">
      <c r="A14" s="71" t="s">
        <v>6</v>
      </c>
      <c r="B14" s="71"/>
      <c r="C14" s="71"/>
      <c r="D14" s="71"/>
      <c r="E14" s="71"/>
      <c r="F14" s="71"/>
      <c r="G14" s="71"/>
      <c r="H14" s="71"/>
    </row>
    <row r="15" spans="1:8" ht="13.5" customHeight="1" x14ac:dyDescent="0.2">
      <c r="A15" s="41"/>
      <c r="B15" s="41"/>
      <c r="C15" s="41"/>
      <c r="D15" s="41"/>
      <c r="E15" s="41"/>
      <c r="F15" s="41"/>
      <c r="G15" s="41"/>
      <c r="H15" s="41"/>
    </row>
    <row r="16" spans="1:8" ht="13.5" x14ac:dyDescent="0.2">
      <c r="A16" s="6"/>
      <c r="B16" s="7" t="s">
        <v>67</v>
      </c>
      <c r="C16" s="8"/>
      <c r="D16" s="17"/>
      <c r="E16" s="9"/>
      <c r="F16" s="9"/>
      <c r="G16" s="9"/>
      <c r="H16" s="9"/>
    </row>
    <row r="17" spans="1:9" ht="12.75" customHeight="1" x14ac:dyDescent="0.2">
      <c r="A17" s="66" t="s">
        <v>7</v>
      </c>
      <c r="B17" s="67" t="s">
        <v>8</v>
      </c>
      <c r="C17" s="66" t="s">
        <v>9</v>
      </c>
      <c r="D17" s="74" t="s">
        <v>10</v>
      </c>
      <c r="E17" s="74"/>
      <c r="F17" s="74"/>
      <c r="G17" s="74"/>
      <c r="H17" s="66" t="s">
        <v>11</v>
      </c>
    </row>
    <row r="18" spans="1:9" x14ac:dyDescent="0.2">
      <c r="A18" s="66"/>
      <c r="B18" s="67"/>
      <c r="C18" s="66"/>
      <c r="D18" s="66" t="s">
        <v>12</v>
      </c>
      <c r="E18" s="66" t="s">
        <v>13</v>
      </c>
      <c r="F18" s="66" t="s">
        <v>39</v>
      </c>
      <c r="G18" s="66" t="s">
        <v>14</v>
      </c>
      <c r="H18" s="66"/>
    </row>
    <row r="19" spans="1:9" x14ac:dyDescent="0.2">
      <c r="A19" s="66"/>
      <c r="B19" s="67"/>
      <c r="C19" s="66"/>
      <c r="D19" s="66"/>
      <c r="E19" s="66"/>
      <c r="F19" s="66"/>
      <c r="G19" s="66"/>
      <c r="H19" s="66"/>
    </row>
    <row r="20" spans="1:9" ht="15" customHeight="1" x14ac:dyDescent="0.2">
      <c r="A20" s="66"/>
      <c r="B20" s="67"/>
      <c r="C20" s="66"/>
      <c r="D20" s="66"/>
      <c r="E20" s="66"/>
      <c r="F20" s="66"/>
      <c r="G20" s="66"/>
      <c r="H20" s="66"/>
    </row>
    <row r="21" spans="1:9" ht="18" customHeight="1" x14ac:dyDescent="0.2">
      <c r="A21" s="20">
        <v>1</v>
      </c>
      <c r="B21" s="21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</row>
    <row r="22" spans="1:9" s="61" customFormat="1" ht="21" customHeight="1" x14ac:dyDescent="0.2">
      <c r="A22" s="72" t="s">
        <v>40</v>
      </c>
      <c r="B22" s="73"/>
      <c r="C22" s="73"/>
      <c r="D22" s="73"/>
      <c r="E22" s="73"/>
      <c r="F22" s="73"/>
      <c r="G22" s="73"/>
      <c r="H22" s="73"/>
    </row>
    <row r="23" spans="1:9" s="61" customFormat="1" ht="27" x14ac:dyDescent="0.2">
      <c r="A23" s="60">
        <v>1</v>
      </c>
      <c r="B23" s="38" t="s">
        <v>41</v>
      </c>
      <c r="C23" s="63" t="s">
        <v>69</v>
      </c>
      <c r="D23" s="63"/>
      <c r="E23" s="63"/>
      <c r="F23" s="63"/>
      <c r="G23" s="39">
        <v>13.94</v>
      </c>
      <c r="H23" s="39">
        <f>SUM(D23:G23)</f>
        <v>13.94</v>
      </c>
    </row>
    <row r="24" spans="1:9" s="61" customFormat="1" ht="27" x14ac:dyDescent="0.2">
      <c r="A24" s="64">
        <v>2</v>
      </c>
      <c r="B24" s="38" t="s">
        <v>70</v>
      </c>
      <c r="C24" s="63" t="s">
        <v>72</v>
      </c>
      <c r="D24" s="63"/>
      <c r="E24" s="63"/>
      <c r="F24" s="63"/>
      <c r="G24" s="39">
        <v>27.13</v>
      </c>
      <c r="H24" s="39">
        <f>SUM(D24:G24)</f>
        <v>27.13</v>
      </c>
    </row>
    <row r="25" spans="1:9" s="61" customFormat="1" ht="21" customHeight="1" x14ac:dyDescent="0.2">
      <c r="A25" s="64">
        <v>3</v>
      </c>
      <c r="B25" s="38" t="s">
        <v>71</v>
      </c>
      <c r="C25" s="40" t="s">
        <v>57</v>
      </c>
      <c r="D25" s="39">
        <v>63.37</v>
      </c>
      <c r="E25" s="39"/>
      <c r="F25" s="39"/>
      <c r="G25" s="39"/>
      <c r="H25" s="39">
        <f>SUM(D25:G25)</f>
        <v>63.37</v>
      </c>
    </row>
    <row r="26" spans="1:9" ht="21" customHeight="1" x14ac:dyDescent="0.2">
      <c r="A26" s="18"/>
      <c r="B26" s="19"/>
      <c r="C26" s="28" t="s">
        <v>37</v>
      </c>
      <c r="D26" s="29">
        <f>SUM(D23:D25)</f>
        <v>63.37</v>
      </c>
      <c r="E26" s="29"/>
      <c r="F26" s="29"/>
      <c r="G26" s="29">
        <f t="shared" ref="G26" si="0">SUM(G23:G25)</f>
        <v>41.07</v>
      </c>
      <c r="H26" s="29">
        <f>SUM(D26:G26)</f>
        <v>104.44</v>
      </c>
      <c r="I26" s="48"/>
    </row>
    <row r="27" spans="1:9" ht="21" customHeight="1" x14ac:dyDescent="0.2">
      <c r="A27" s="18"/>
      <c r="B27" s="27"/>
      <c r="C27" s="28" t="s">
        <v>38</v>
      </c>
      <c r="D27" s="29">
        <f>D26</f>
        <v>63.37</v>
      </c>
      <c r="E27" s="29"/>
      <c r="F27" s="29"/>
      <c r="G27" s="29">
        <f t="shared" ref="G27" si="1">G26</f>
        <v>41.07</v>
      </c>
      <c r="H27" s="29">
        <f>H26</f>
        <v>104.44</v>
      </c>
    </row>
    <row r="28" spans="1:9" ht="21" customHeight="1" x14ac:dyDescent="0.2">
      <c r="A28" s="72" t="s">
        <v>15</v>
      </c>
      <c r="B28" s="73"/>
      <c r="C28" s="73"/>
      <c r="D28" s="73"/>
      <c r="E28" s="73"/>
      <c r="F28" s="73"/>
      <c r="G28" s="73"/>
      <c r="H28" s="73"/>
    </row>
    <row r="29" spans="1:9" s="46" customFormat="1" ht="28.5" customHeight="1" x14ac:dyDescent="0.2">
      <c r="A29" s="53">
        <v>2</v>
      </c>
      <c r="B29" s="43" t="s">
        <v>42</v>
      </c>
      <c r="C29" s="51" t="s">
        <v>64</v>
      </c>
      <c r="D29" s="39">
        <v>2151.66</v>
      </c>
      <c r="E29" s="51"/>
      <c r="F29" s="51"/>
      <c r="G29" s="51"/>
      <c r="H29" s="39">
        <f>SUM(D29:G29)</f>
        <v>2151.66</v>
      </c>
    </row>
    <row r="30" spans="1:9" s="46" customFormat="1" ht="21" customHeight="1" x14ac:dyDescent="0.2">
      <c r="A30" s="56">
        <v>3</v>
      </c>
      <c r="B30" s="57" t="s">
        <v>58</v>
      </c>
      <c r="C30" s="40" t="s">
        <v>59</v>
      </c>
      <c r="D30" s="39">
        <v>166.35</v>
      </c>
      <c r="E30" s="39">
        <v>33.619999999999997</v>
      </c>
      <c r="F30" s="39"/>
      <c r="G30" s="39"/>
      <c r="H30" s="39">
        <f>SUM(D30:G30)</f>
        <v>199.97</v>
      </c>
    </row>
    <row r="31" spans="1:9" s="46" customFormat="1" ht="13.5" hidden="1" x14ac:dyDescent="0.2">
      <c r="A31" s="58">
        <v>7</v>
      </c>
      <c r="B31" s="59" t="s">
        <v>65</v>
      </c>
      <c r="C31" s="40"/>
      <c r="D31" s="39"/>
      <c r="E31" s="39"/>
      <c r="F31" s="39"/>
      <c r="G31" s="39"/>
      <c r="H31" s="39">
        <f t="shared" ref="H31" si="2">D31</f>
        <v>0</v>
      </c>
    </row>
    <row r="32" spans="1:9" ht="21" customHeight="1" x14ac:dyDescent="0.2">
      <c r="A32" s="18"/>
      <c r="B32" s="27"/>
      <c r="C32" s="28" t="s">
        <v>16</v>
      </c>
      <c r="D32" s="29">
        <f>SUM(D29:D31)</f>
        <v>2318.0099999999998</v>
      </c>
      <c r="E32" s="29">
        <f>SUM(E29:E31)</f>
        <v>33.619999999999997</v>
      </c>
      <c r="F32" s="29"/>
      <c r="G32" s="29"/>
      <c r="H32" s="29">
        <f>SUM(D32:G32)</f>
        <v>2351.6299999999997</v>
      </c>
      <c r="I32" s="48"/>
    </row>
    <row r="33" spans="1:10" ht="21" customHeight="1" x14ac:dyDescent="0.2">
      <c r="A33" s="18"/>
      <c r="B33" s="27"/>
      <c r="C33" s="28" t="s">
        <v>17</v>
      </c>
      <c r="D33" s="29">
        <f>D32+D27</f>
        <v>2381.3799999999997</v>
      </c>
      <c r="E33" s="29">
        <f t="shared" ref="E33:H33" si="3">E32+E27</f>
        <v>33.619999999999997</v>
      </c>
      <c r="F33" s="29"/>
      <c r="G33" s="29">
        <f t="shared" si="3"/>
        <v>41.07</v>
      </c>
      <c r="H33" s="29">
        <f t="shared" si="3"/>
        <v>2456.0699999999997</v>
      </c>
      <c r="I33" s="48"/>
    </row>
    <row r="34" spans="1:10" ht="21" hidden="1" customHeight="1" x14ac:dyDescent="0.2">
      <c r="A34" s="72" t="s">
        <v>18</v>
      </c>
      <c r="B34" s="73"/>
      <c r="C34" s="73"/>
      <c r="D34" s="73"/>
      <c r="E34" s="73"/>
      <c r="F34" s="73"/>
      <c r="G34" s="73"/>
      <c r="H34" s="73"/>
    </row>
    <row r="35" spans="1:10" ht="27" hidden="1" x14ac:dyDescent="0.2">
      <c r="A35" s="18">
        <v>7</v>
      </c>
      <c r="B35" s="27" t="s">
        <v>19</v>
      </c>
      <c r="C35" s="28" t="s">
        <v>20</v>
      </c>
      <c r="D35" s="29">
        <v>0</v>
      </c>
      <c r="E35" s="30"/>
      <c r="F35" s="30"/>
      <c r="G35" s="30"/>
      <c r="H35" s="29">
        <f>D35</f>
        <v>0</v>
      </c>
    </row>
    <row r="36" spans="1:10" ht="21" hidden="1" customHeight="1" x14ac:dyDescent="0.2">
      <c r="A36" s="18"/>
      <c r="B36" s="27"/>
      <c r="C36" s="28" t="s">
        <v>21</v>
      </c>
      <c r="D36" s="29">
        <f>SUM(D35:D35)</f>
        <v>0</v>
      </c>
      <c r="E36" s="30"/>
      <c r="F36" s="30"/>
      <c r="G36" s="30"/>
      <c r="H36" s="29">
        <f>SUM(H35:H35)</f>
        <v>0</v>
      </c>
    </row>
    <row r="37" spans="1:10" ht="21" hidden="1" customHeight="1" x14ac:dyDescent="0.2">
      <c r="A37" s="18"/>
      <c r="B37" s="27"/>
      <c r="C37" s="28" t="s">
        <v>22</v>
      </c>
      <c r="D37" s="29">
        <f>D36+D33</f>
        <v>2381.3799999999997</v>
      </c>
      <c r="E37" s="30"/>
      <c r="F37" s="30"/>
      <c r="G37" s="29">
        <f>G33</f>
        <v>41.07</v>
      </c>
      <c r="H37" s="29">
        <f>H36+H33</f>
        <v>2456.0699999999997</v>
      </c>
    </row>
    <row r="38" spans="1:10" ht="21" customHeight="1" x14ac:dyDescent="0.2">
      <c r="A38" s="72" t="s">
        <v>23</v>
      </c>
      <c r="B38" s="73"/>
      <c r="C38" s="73"/>
      <c r="D38" s="73"/>
      <c r="E38" s="73"/>
      <c r="F38" s="73"/>
      <c r="G38" s="73"/>
      <c r="H38" s="73"/>
    </row>
    <row r="39" spans="1:10" ht="54" x14ac:dyDescent="0.2">
      <c r="A39" s="53">
        <v>4</v>
      </c>
      <c r="B39" s="27" t="s">
        <v>49</v>
      </c>
      <c r="C39" s="62" t="s">
        <v>68</v>
      </c>
      <c r="D39" s="29"/>
      <c r="E39" s="30"/>
      <c r="F39" s="30"/>
      <c r="G39" s="39">
        <v>0.51</v>
      </c>
      <c r="H39" s="29">
        <f>SUM(D39:G39)</f>
        <v>0.51</v>
      </c>
    </row>
    <row r="40" spans="1:10" ht="21" customHeight="1" x14ac:dyDescent="0.2">
      <c r="A40" s="18"/>
      <c r="B40" s="27"/>
      <c r="C40" s="28" t="s">
        <v>25</v>
      </c>
      <c r="D40" s="29"/>
      <c r="E40" s="29"/>
      <c r="F40" s="29"/>
      <c r="G40" s="29">
        <f t="shared" ref="G40:H40" si="4">SUM(G39)</f>
        <v>0.51</v>
      </c>
      <c r="H40" s="29">
        <f t="shared" si="4"/>
        <v>0.51</v>
      </c>
    </row>
    <row r="41" spans="1:10" ht="21" customHeight="1" x14ac:dyDescent="0.2">
      <c r="A41" s="18"/>
      <c r="B41" s="27"/>
      <c r="C41" s="28" t="s">
        <v>26</v>
      </c>
      <c r="D41" s="29">
        <f>D33+D40</f>
        <v>2381.3799999999997</v>
      </c>
      <c r="E41" s="29">
        <f t="shared" ref="E41:G41" si="5">E33+E40</f>
        <v>33.619999999999997</v>
      </c>
      <c r="F41" s="29"/>
      <c r="G41" s="29">
        <f t="shared" si="5"/>
        <v>41.58</v>
      </c>
      <c r="H41" s="29">
        <f>H33+H40</f>
        <v>2456.58</v>
      </c>
      <c r="I41" s="48"/>
    </row>
    <row r="42" spans="1:10" ht="21" customHeight="1" x14ac:dyDescent="0.2">
      <c r="A42" s="72" t="s">
        <v>46</v>
      </c>
      <c r="B42" s="73"/>
      <c r="C42" s="73"/>
      <c r="D42" s="73"/>
      <c r="E42" s="73"/>
      <c r="F42" s="73"/>
      <c r="G42" s="73"/>
      <c r="H42" s="73"/>
    </row>
    <row r="43" spans="1:10" ht="40.5" customHeight="1" x14ac:dyDescent="0.2">
      <c r="A43" s="44">
        <v>7</v>
      </c>
      <c r="B43" s="54" t="s">
        <v>53</v>
      </c>
      <c r="C43" s="52" t="s">
        <v>60</v>
      </c>
      <c r="D43" s="29">
        <f>ROUND((D41)*1.8%*0.7,2)</f>
        <v>30.01</v>
      </c>
      <c r="E43" s="29">
        <f t="shared" ref="E43" si="6">ROUND((E41)*1.8%*0.7,2)</f>
        <v>0.42</v>
      </c>
      <c r="F43" s="29"/>
      <c r="G43" s="29">
        <f>ROUND((G41)*1.8%*0.7,2)</f>
        <v>0.52</v>
      </c>
      <c r="H43" s="29">
        <f>ROUND((H41)*1.8%*0.7,2)</f>
        <v>30.95</v>
      </c>
    </row>
    <row r="44" spans="1:10" s="46" customFormat="1" ht="24.75" customHeight="1" x14ac:dyDescent="0.2">
      <c r="A44" s="56">
        <v>8</v>
      </c>
      <c r="B44" s="54" t="s">
        <v>61</v>
      </c>
      <c r="C44" s="55" t="s">
        <v>62</v>
      </c>
      <c r="D44" s="29">
        <f>ROUND((D41)*0.2%,2)</f>
        <v>4.76</v>
      </c>
      <c r="E44" s="29">
        <f>ROUND((E41)*0.2%,2)</f>
        <v>7.0000000000000007E-2</v>
      </c>
      <c r="F44" s="29"/>
      <c r="G44" s="29">
        <f t="shared" ref="G44:H44" si="7">ROUND((G41)*0.2%,2)</f>
        <v>0.08</v>
      </c>
      <c r="H44" s="29">
        <f t="shared" si="7"/>
        <v>4.91</v>
      </c>
    </row>
    <row r="45" spans="1:10" ht="20.25" customHeight="1" x14ac:dyDescent="0.2">
      <c r="A45" s="44"/>
      <c r="B45" s="27"/>
      <c r="C45" s="45" t="s">
        <v>47</v>
      </c>
      <c r="D45" s="29">
        <f>SUM(D43:D44)</f>
        <v>34.770000000000003</v>
      </c>
      <c r="E45" s="29">
        <f t="shared" ref="E45:H45" si="8">SUM(E43:E44)</f>
        <v>0.49</v>
      </c>
      <c r="F45" s="29"/>
      <c r="G45" s="29">
        <f t="shared" si="8"/>
        <v>0.6</v>
      </c>
      <c r="H45" s="29">
        <f t="shared" si="8"/>
        <v>35.86</v>
      </c>
    </row>
    <row r="46" spans="1:10" ht="21" customHeight="1" x14ac:dyDescent="0.2">
      <c r="A46" s="44"/>
      <c r="B46" s="27"/>
      <c r="C46" s="45" t="s">
        <v>48</v>
      </c>
      <c r="D46" s="29">
        <f>D45+D41</f>
        <v>2416.1499999999996</v>
      </c>
      <c r="E46" s="29">
        <f t="shared" ref="E46:H46" si="9">E45+E41</f>
        <v>34.11</v>
      </c>
      <c r="F46" s="29"/>
      <c r="G46" s="29">
        <f t="shared" si="9"/>
        <v>42.18</v>
      </c>
      <c r="H46" s="29">
        <f t="shared" si="9"/>
        <v>2492.44</v>
      </c>
      <c r="I46" s="48"/>
    </row>
    <row r="47" spans="1:10" ht="31.5" customHeight="1" x14ac:dyDescent="0.2">
      <c r="A47" s="72" t="s">
        <v>27</v>
      </c>
      <c r="B47" s="73"/>
      <c r="C47" s="73"/>
      <c r="D47" s="73"/>
      <c r="E47" s="73"/>
      <c r="F47" s="73"/>
      <c r="G47" s="73"/>
      <c r="H47" s="73"/>
    </row>
    <row r="48" spans="1:10" ht="35.25" customHeight="1" x14ac:dyDescent="0.2">
      <c r="A48" s="44">
        <v>9</v>
      </c>
      <c r="B48" s="27" t="s">
        <v>63</v>
      </c>
      <c r="C48" s="52" t="s">
        <v>52</v>
      </c>
      <c r="D48" s="45"/>
      <c r="E48" s="45"/>
      <c r="F48" s="45"/>
      <c r="G48" s="29">
        <v>20</v>
      </c>
      <c r="H48" s="29">
        <f>G48</f>
        <v>20</v>
      </c>
      <c r="J48" s="3">
        <f>23600/1.18</f>
        <v>20000</v>
      </c>
    </row>
    <row r="49" spans="1:16" ht="29.25" customHeight="1" x14ac:dyDescent="0.2">
      <c r="A49" s="18">
        <v>10</v>
      </c>
      <c r="B49" s="27" t="s">
        <v>63</v>
      </c>
      <c r="C49" s="52" t="s">
        <v>51</v>
      </c>
      <c r="D49" s="30"/>
      <c r="E49" s="30"/>
      <c r="F49" s="30"/>
      <c r="G49" s="29">
        <v>63.11</v>
      </c>
      <c r="H49" s="29">
        <f>G49</f>
        <v>63.11</v>
      </c>
      <c r="J49" s="3">
        <f>74470/1.18</f>
        <v>63110.169491525427</v>
      </c>
    </row>
    <row r="50" spans="1:16" ht="20.25" customHeight="1" x14ac:dyDescent="0.2">
      <c r="A50" s="18"/>
      <c r="B50" s="27"/>
      <c r="C50" s="28" t="s">
        <v>28</v>
      </c>
      <c r="D50" s="29"/>
      <c r="E50" s="30"/>
      <c r="F50" s="30"/>
      <c r="G50" s="29">
        <f>SUM(G48:G49)</f>
        <v>83.11</v>
      </c>
      <c r="H50" s="29">
        <f>SUM(H48:H49)</f>
        <v>83.11</v>
      </c>
    </row>
    <row r="51" spans="1:16" ht="20.25" customHeight="1" x14ac:dyDescent="0.2">
      <c r="A51" s="18"/>
      <c r="B51" s="27"/>
      <c r="C51" s="28" t="s">
        <v>29</v>
      </c>
      <c r="D51" s="29">
        <f>D50+D46</f>
        <v>2416.1499999999996</v>
      </c>
      <c r="E51" s="29">
        <f t="shared" ref="E51:G51" si="10">E50+E46</f>
        <v>34.11</v>
      </c>
      <c r="F51" s="29"/>
      <c r="G51" s="29">
        <f t="shared" si="10"/>
        <v>125.28999999999999</v>
      </c>
      <c r="H51" s="29">
        <f>H50+H46</f>
        <v>2575.5500000000002</v>
      </c>
      <c r="I51" s="48"/>
    </row>
    <row r="52" spans="1:16" ht="18.75" customHeight="1" x14ac:dyDescent="0.2">
      <c r="A52" s="72" t="s">
        <v>30</v>
      </c>
      <c r="B52" s="73"/>
      <c r="C52" s="73"/>
      <c r="D52" s="73"/>
      <c r="E52" s="73"/>
      <c r="F52" s="73"/>
      <c r="G52" s="73"/>
      <c r="H52" s="73"/>
      <c r="K52" s="34"/>
    </row>
    <row r="53" spans="1:16" ht="29.25" customHeight="1" x14ac:dyDescent="0.2">
      <c r="A53" s="18">
        <v>11</v>
      </c>
      <c r="B53" s="27" t="s">
        <v>24</v>
      </c>
      <c r="C53" s="28" t="s">
        <v>55</v>
      </c>
      <c r="D53" s="29">
        <f>ROUND(D51*2%,2)</f>
        <v>48.32</v>
      </c>
      <c r="E53" s="29">
        <f t="shared" ref="E53:G53" si="11">ROUND(E51*2%,2)</f>
        <v>0.68</v>
      </c>
      <c r="F53" s="29"/>
      <c r="G53" s="29">
        <f t="shared" si="11"/>
        <v>2.5099999999999998</v>
      </c>
      <c r="H53" s="29">
        <f>ROUND(H51*2%,2)</f>
        <v>51.51</v>
      </c>
      <c r="I53" s="48"/>
    </row>
    <row r="54" spans="1:16" ht="20.25" customHeight="1" x14ac:dyDescent="0.2">
      <c r="A54" s="18"/>
      <c r="B54" s="27"/>
      <c r="C54" s="28" t="s">
        <v>31</v>
      </c>
      <c r="D54" s="29">
        <f>D53</f>
        <v>48.32</v>
      </c>
      <c r="E54" s="29">
        <f t="shared" ref="E54:G54" si="12">E53</f>
        <v>0.68</v>
      </c>
      <c r="F54" s="29"/>
      <c r="G54" s="29">
        <f t="shared" si="12"/>
        <v>2.5099999999999998</v>
      </c>
      <c r="H54" s="29">
        <f>H53</f>
        <v>51.51</v>
      </c>
    </row>
    <row r="55" spans="1:16" ht="20.25" customHeight="1" x14ac:dyDescent="0.2">
      <c r="A55" s="18"/>
      <c r="B55" s="27"/>
      <c r="C55" s="28" t="s">
        <v>32</v>
      </c>
      <c r="D55" s="29">
        <f>D54+D51</f>
        <v>2464.4699999999998</v>
      </c>
      <c r="E55" s="29">
        <f t="shared" ref="E55:H55" si="13">E54+E51</f>
        <v>34.79</v>
      </c>
      <c r="F55" s="29"/>
      <c r="G55" s="29">
        <f t="shared" si="13"/>
        <v>127.8</v>
      </c>
      <c r="H55" s="29">
        <f t="shared" si="13"/>
        <v>2627.0600000000004</v>
      </c>
      <c r="I55" s="48"/>
    </row>
    <row r="56" spans="1:16" ht="27.75" customHeight="1" x14ac:dyDescent="0.2">
      <c r="A56" s="72" t="s">
        <v>33</v>
      </c>
      <c r="B56" s="73"/>
      <c r="C56" s="73"/>
      <c r="D56" s="73"/>
      <c r="E56" s="73"/>
      <c r="F56" s="73"/>
      <c r="G56" s="73"/>
      <c r="H56" s="73"/>
    </row>
    <row r="57" spans="1:16" ht="39" customHeight="1" x14ac:dyDescent="0.2">
      <c r="A57" s="18">
        <v>12</v>
      </c>
      <c r="B57" s="27" t="s">
        <v>54</v>
      </c>
      <c r="C57" s="52" t="s">
        <v>34</v>
      </c>
      <c r="D57" s="29">
        <f>ROUND(D55*18%,2)</f>
        <v>443.6</v>
      </c>
      <c r="E57" s="29">
        <f t="shared" ref="E57:G57" si="14">ROUND(E55*18%,2)</f>
        <v>6.26</v>
      </c>
      <c r="F57" s="29"/>
      <c r="G57" s="29">
        <f t="shared" si="14"/>
        <v>23</v>
      </c>
      <c r="H57" s="29">
        <f>SUM(D57:G57)</f>
        <v>472.86</v>
      </c>
      <c r="J57" s="34"/>
    </row>
    <row r="58" spans="1:16" ht="24" customHeight="1" x14ac:dyDescent="0.25">
      <c r="A58" s="18"/>
      <c r="B58" s="27"/>
      <c r="C58" s="28" t="s">
        <v>35</v>
      </c>
      <c r="D58" s="29">
        <f>D57</f>
        <v>443.6</v>
      </c>
      <c r="E58" s="29">
        <f t="shared" ref="E58:H58" si="15">E57</f>
        <v>6.26</v>
      </c>
      <c r="F58" s="29"/>
      <c r="G58" s="29">
        <f t="shared" si="15"/>
        <v>23</v>
      </c>
      <c r="H58" s="29">
        <f t="shared" si="15"/>
        <v>472.86</v>
      </c>
      <c r="K58" s="35"/>
      <c r="L58" s="33"/>
      <c r="M58" s="33"/>
      <c r="N58" s="34"/>
      <c r="P58" s="34"/>
    </row>
    <row r="59" spans="1:16" s="46" customFormat="1" ht="17.25" customHeight="1" x14ac:dyDescent="0.25">
      <c r="A59" s="18"/>
      <c r="B59" s="27"/>
      <c r="C59" s="28" t="s">
        <v>36</v>
      </c>
      <c r="D59" s="29">
        <f>D58+D55</f>
        <v>2908.0699999999997</v>
      </c>
      <c r="E59" s="29">
        <f t="shared" ref="E59:H59" si="16">E58+E55</f>
        <v>41.05</v>
      </c>
      <c r="F59" s="29"/>
      <c r="G59" s="29">
        <f t="shared" si="16"/>
        <v>150.80000000000001</v>
      </c>
      <c r="H59" s="29">
        <f t="shared" si="16"/>
        <v>3099.9200000000005</v>
      </c>
      <c r="I59" s="48"/>
      <c r="K59" s="50"/>
      <c r="L59" s="48"/>
      <c r="M59" s="48"/>
      <c r="N59" s="49"/>
      <c r="P59" s="49"/>
    </row>
    <row r="60" spans="1:16" ht="32.25" customHeight="1" x14ac:dyDescent="0.2">
      <c r="A60" s="75"/>
      <c r="B60" s="75"/>
      <c r="C60" s="75"/>
      <c r="D60" s="75"/>
      <c r="E60" s="75"/>
      <c r="F60" s="75"/>
      <c r="G60" s="75"/>
      <c r="H60" s="75"/>
      <c r="J60" s="31"/>
    </row>
    <row r="61" spans="1:16" ht="13.5" x14ac:dyDescent="0.2">
      <c r="A61" s="6"/>
      <c r="B61" s="7"/>
      <c r="C61" s="8"/>
      <c r="D61" s="14"/>
      <c r="E61" s="14"/>
      <c r="F61" s="14"/>
      <c r="G61" s="14"/>
      <c r="H61" s="14"/>
    </row>
    <row r="62" spans="1:16" ht="36.75" customHeight="1" x14ac:dyDescent="0.2">
      <c r="A62" s="6"/>
      <c r="B62" s="22" t="s">
        <v>45</v>
      </c>
      <c r="C62" s="22"/>
      <c r="D62" s="32" t="s">
        <v>43</v>
      </c>
      <c r="E62" s="14"/>
      <c r="F62" s="14"/>
      <c r="G62" s="14"/>
      <c r="H62" s="14"/>
    </row>
    <row r="63" spans="1:16" ht="13.5" x14ac:dyDescent="0.2">
      <c r="A63" s="6"/>
      <c r="B63" s="22"/>
      <c r="C63" s="22"/>
      <c r="D63" s="23"/>
      <c r="E63" s="14"/>
      <c r="F63" s="14"/>
      <c r="G63" s="14"/>
      <c r="H63" s="14"/>
    </row>
    <row r="64" spans="1:16" ht="30.75" customHeight="1" x14ac:dyDescent="0.2">
      <c r="A64" s="6"/>
      <c r="B64" s="37" t="s">
        <v>44</v>
      </c>
      <c r="C64" s="22"/>
      <c r="D64" s="69" t="s">
        <v>50</v>
      </c>
      <c r="E64" s="69"/>
      <c r="F64" s="14"/>
      <c r="G64" s="14"/>
      <c r="H64" s="36"/>
    </row>
    <row r="65" spans="1:8" ht="13.5" x14ac:dyDescent="0.2">
      <c r="A65" s="6"/>
      <c r="B65" s="22"/>
      <c r="C65" s="22"/>
      <c r="D65" s="22"/>
      <c r="E65" s="22"/>
      <c r="F65" s="14"/>
      <c r="G65" s="14"/>
      <c r="H65" s="14"/>
    </row>
    <row r="66" spans="1:8" ht="13.5" x14ac:dyDescent="0.2">
      <c r="A66" s="6"/>
      <c r="B66" s="22"/>
      <c r="C66" s="23"/>
      <c r="D66" s="69"/>
      <c r="E66" s="69"/>
      <c r="F66" s="14"/>
      <c r="G66" s="14"/>
      <c r="H66" s="14"/>
    </row>
    <row r="67" spans="1:8" ht="13.5" x14ac:dyDescent="0.2">
      <c r="A67" s="6"/>
      <c r="B67" s="22"/>
      <c r="C67" s="23"/>
      <c r="D67" s="23"/>
      <c r="E67" s="14"/>
      <c r="F67" s="14"/>
      <c r="G67" s="14"/>
      <c r="H67" s="14"/>
    </row>
    <row r="68" spans="1:8" ht="13.5" x14ac:dyDescent="0.2">
      <c r="A68" s="6"/>
      <c r="B68" s="22"/>
      <c r="C68" s="23"/>
      <c r="D68" s="23"/>
      <c r="E68" s="14"/>
      <c r="F68" s="14"/>
      <c r="G68" s="14"/>
      <c r="H68" s="14"/>
    </row>
    <row r="69" spans="1:8" ht="13.5" customHeight="1" x14ac:dyDescent="0.2">
      <c r="A69" s="6"/>
      <c r="B69" s="24"/>
      <c r="C69" s="23"/>
      <c r="D69" s="23"/>
      <c r="E69" s="14"/>
      <c r="F69" s="14"/>
      <c r="G69" s="14"/>
      <c r="H69" s="14"/>
    </row>
    <row r="70" spans="1:8" ht="13.5" x14ac:dyDescent="0.2">
      <c r="A70" s="6"/>
      <c r="B70" s="24"/>
      <c r="C70" s="25"/>
      <c r="D70" s="3"/>
      <c r="E70" s="14"/>
      <c r="F70" s="14"/>
      <c r="G70" s="14"/>
      <c r="H70" s="14"/>
    </row>
  </sheetData>
  <mergeCells count="24">
    <mergeCell ref="D66:E66"/>
    <mergeCell ref="A13:H13"/>
    <mergeCell ref="A14:H14"/>
    <mergeCell ref="A22:H22"/>
    <mergeCell ref="A52:H52"/>
    <mergeCell ref="A56:H56"/>
    <mergeCell ref="D17:G17"/>
    <mergeCell ref="A47:H47"/>
    <mergeCell ref="A28:H28"/>
    <mergeCell ref="A38:H38"/>
    <mergeCell ref="D64:E64"/>
    <mergeCell ref="E18:E20"/>
    <mergeCell ref="G18:G20"/>
    <mergeCell ref="A34:H34"/>
    <mergeCell ref="A42:H42"/>
    <mergeCell ref="A60:H60"/>
    <mergeCell ref="C2:G2"/>
    <mergeCell ref="H17:H20"/>
    <mergeCell ref="A17:A20"/>
    <mergeCell ref="B17:B20"/>
    <mergeCell ref="C17:C20"/>
    <mergeCell ref="D18:D20"/>
    <mergeCell ref="F18:F20"/>
    <mergeCell ref="A12:H12"/>
  </mergeCells>
  <phoneticPr fontId="8" type="noConversion"/>
  <pageMargins left="0.78740157480314965" right="0.19685039370078741" top="0.39370078740157483" bottom="0.39370078740157483" header="0.23622047244094491" footer="0.23622047244094491"/>
  <pageSetup paperSize="9" scale="81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Smeta</cp:lastModifiedBy>
  <cp:lastPrinted>2018-04-04T16:35:22Z</cp:lastPrinted>
  <dcterms:created xsi:type="dcterms:W3CDTF">2010-12-26T14:21:54Z</dcterms:created>
  <dcterms:modified xsi:type="dcterms:W3CDTF">2018-06-22T06:33:02Z</dcterms:modified>
</cp:coreProperties>
</file>